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594973C-C0BA-4306-B351-7BADC9FFB15B}" xr6:coauthVersionLast="47" xr6:coauthVersionMax="47" xr10:uidLastSave="{00000000-0000-0000-0000-000000000000}"/>
  <bookViews>
    <workbookView xWindow="-22788" yWindow="-168" windowWidth="21504" windowHeight="10668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3" l="1"/>
  <c r="Q12" i="153"/>
  <c r="Y7" i="153"/>
  <c r="D7" i="153"/>
  <c r="Y51" i="152"/>
  <c r="Q50" i="152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7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N34" i="153" s="1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N21" i="153" s="1"/>
  <c r="U20" i="153"/>
  <c r="K20" i="153"/>
  <c r="X19" i="153"/>
  <c r="U19" i="153"/>
  <c r="K19" i="153"/>
  <c r="C18" i="153"/>
  <c r="C17" i="153"/>
  <c r="K16" i="153"/>
  <c r="N16" i="153"/>
  <c r="K15" i="153"/>
  <c r="N15" i="153" s="1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Q44" i="152"/>
  <c r="G7" i="153" l="1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Q43" i="152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2" i="152" s="1"/>
  <c r="Y53" i="152" s="1"/>
  <c r="Y54" i="152" s="1"/>
  <c r="G63" i="153" s="1"/>
  <c r="Z33" i="152"/>
  <c r="U12" i="126"/>
  <c r="Y8" i="153" l="1"/>
  <c r="Y9" i="153" s="1"/>
  <c r="Y10" i="153" s="1"/>
  <c r="Y11" i="153" s="1"/>
  <c r="Y12" i="153" s="1"/>
  <c r="Z47" i="152"/>
  <c r="Z40" i="152"/>
  <c r="D14" i="126"/>
  <c r="Y13" i="153" l="1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Y16" i="153" s="1"/>
  <c r="Y17" i="153" s="1"/>
  <c r="Y18" i="153" s="1"/>
  <c r="Y19" i="153" s="1"/>
  <c r="D28" i="125"/>
  <c r="Y20" i="153" l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Z19" i="153"/>
  <c r="D7" i="125"/>
  <c r="Y34" i="153" l="1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4" i="153"/>
  <c r="R14" i="153" s="1"/>
  <c r="S13" i="153"/>
  <c r="R13" i="153" s="1"/>
  <c r="P14" i="153" l="1"/>
  <c r="O14" i="153" s="1"/>
  <c r="Q15" i="153"/>
  <c r="P15" i="153" l="1"/>
  <c r="O15" i="153" s="1"/>
  <c r="Q16" i="153"/>
  <c r="S15" i="153"/>
  <c r="R15" i="153" s="1"/>
  <c r="S16" i="153"/>
  <c r="R16" i="153" s="1"/>
  <c r="Q17" i="153" l="1"/>
  <c r="P16" i="153"/>
  <c r="O16" i="153" s="1"/>
  <c r="P17" i="153" l="1"/>
  <c r="O17" i="153" s="1"/>
  <c r="Q18" i="153"/>
  <c r="S17" i="153"/>
  <c r="R17" i="153" s="1"/>
  <c r="P18" i="153" l="1"/>
  <c r="O18" i="153" s="1"/>
  <c r="Q19" i="153"/>
  <c r="S18" i="153"/>
  <c r="R18" i="153" s="1"/>
  <c r="Q20" i="153" l="1"/>
  <c r="P19" i="153"/>
  <c r="O19" i="153" s="1"/>
  <c r="S19" i="153"/>
  <c r="R19" i="153" s="1"/>
  <c r="Q21" i="153" l="1"/>
  <c r="P20" i="153"/>
  <c r="O20" i="153" s="1"/>
  <c r="S20" i="153"/>
  <c r="R20" i="153" s="1"/>
  <c r="Q22" i="153" l="1"/>
  <c r="P21" i="153"/>
  <c r="O21" i="153" s="1"/>
  <c r="S21" i="153"/>
  <c r="R21" i="153" s="1"/>
  <c r="P22" i="153" l="1"/>
  <c r="O22" i="153" s="1"/>
  <c r="Q23" i="153"/>
  <c r="S22" i="153"/>
  <c r="R22" i="153" s="1"/>
  <c r="P23" i="153" l="1"/>
  <c r="O23" i="153" s="1"/>
  <c r="Q24" i="153"/>
  <c r="S23" i="153"/>
  <c r="R23" i="153" s="1"/>
  <c r="Q25" i="153" l="1"/>
  <c r="P24" i="153"/>
  <c r="O24" i="153" s="1"/>
  <c r="S24" i="153"/>
  <c r="R24" i="153" s="1"/>
  <c r="P25" i="153" l="1"/>
  <c r="O25" i="153" s="1"/>
  <c r="Q26" i="153"/>
  <c r="S25" i="153"/>
  <c r="R25" i="153" s="1"/>
  <c r="Q27" i="153" l="1"/>
  <c r="P26" i="153"/>
  <c r="O26" i="153" s="1"/>
  <c r="S26" i="153"/>
  <c r="R26" i="153" s="1"/>
  <c r="Q28" i="153" l="1"/>
  <c r="P27" i="153"/>
  <c r="O27" i="153" s="1"/>
  <c r="S27" i="153"/>
  <c r="R27" i="153" s="1"/>
  <c r="P28" i="153" l="1"/>
  <c r="O28" i="153" s="1"/>
  <c r="Q29" i="153"/>
  <c r="S28" i="153"/>
  <c r="R28" i="153" s="1"/>
  <c r="Q30" i="153" l="1"/>
  <c r="P29" i="153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P32" i="153"/>
  <c r="O32" i="153" s="1"/>
  <c r="S32" i="153"/>
  <c r="R32" i="153" s="1"/>
  <c r="Q34" i="153" l="1"/>
  <c r="P33" i="153"/>
  <c r="O33" i="153" s="1"/>
  <c r="S33" i="153"/>
  <c r="R33" i="153" s="1"/>
  <c r="P34" i="153" l="1"/>
  <c r="O34" i="153" s="1"/>
  <c r="Q35" i="153"/>
  <c r="S34" i="153"/>
  <c r="R34" i="153" s="1"/>
  <c r="P35" i="153" l="1"/>
  <c r="O35" i="153" s="1"/>
  <c r="Q36" i="153"/>
  <c r="S35" i="153"/>
  <c r="R35" i="153" s="1"/>
  <c r="P36" i="153" l="1"/>
  <c r="O36" i="153" s="1"/>
  <c r="Q37" i="153"/>
  <c r="S36" i="153"/>
  <c r="R36" i="153" s="1"/>
  <c r="P37" i="153" l="1"/>
  <c r="O37" i="153" s="1"/>
  <c r="Q38" i="153"/>
  <c r="S37" i="153"/>
  <c r="R37" i="153" s="1"/>
  <c r="P38" i="153" l="1"/>
  <c r="O38" i="153" s="1"/>
  <c r="Q39" i="153"/>
  <c r="S38" i="153"/>
  <c r="R38" i="153" s="1"/>
  <c r="P39" i="153" l="1"/>
  <c r="O39" i="153" s="1"/>
  <c r="Q40" i="153"/>
  <c r="S39" i="153"/>
  <c r="R39" i="153" s="1"/>
  <c r="P40" i="153" l="1"/>
  <c r="O40" i="153" s="1"/>
  <c r="Q41" i="153"/>
  <c r="S40" i="153"/>
  <c r="R40" i="153" s="1"/>
  <c r="Q42" i="153" l="1"/>
  <c r="P41" i="153"/>
  <c r="O41" i="153" s="1"/>
  <c r="S41" i="153"/>
  <c r="R41" i="153" s="1"/>
  <c r="Q43" i="153" l="1"/>
  <c r="P42" i="153"/>
  <c r="O42" i="153" s="1"/>
  <c r="S42" i="153"/>
  <c r="R42" i="153" s="1"/>
  <c r="P43" i="153" l="1"/>
  <c r="O43" i="153" s="1"/>
  <c r="Q44" i="153"/>
  <c r="S43" i="153"/>
  <c r="R43" i="153" s="1"/>
  <c r="P44" i="153" l="1"/>
  <c r="O44" i="153" s="1"/>
  <c r="Q45" i="153"/>
  <c r="S44" i="153"/>
  <c r="R44" i="153" s="1"/>
  <c r="Q46" i="153" l="1"/>
  <c r="P45" i="153"/>
  <c r="O45" i="153" s="1"/>
  <c r="S45" i="153"/>
  <c r="R45" i="153" s="1"/>
  <c r="P46" i="153" l="1"/>
  <c r="O46" i="153" s="1"/>
  <c r="Q47" i="153"/>
  <c r="S46" i="153"/>
  <c r="R46" i="153" s="1"/>
  <c r="Q48" i="153" l="1"/>
  <c r="P47" i="153"/>
  <c r="O47" i="153" s="1"/>
  <c r="S47" i="153"/>
  <c r="R47" i="153" s="1"/>
  <c r="Q49" i="153" l="1"/>
  <c r="P48" i="153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<sst xmlns="http://schemas.openxmlformats.org/spreadsheetml/2006/main" count="2222" uniqueCount="404">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</sst>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6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6" thickBot="1">
      <c r="D62" s="140" t="s">
        <v>46</v>
      </c>
      <c r="E62" s="145"/>
      <c r="F62" s="146"/>
      <c r="G62" s="158">
        <f>'AUG 2025'!Y55</f>
        <v>-2773403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42" activePane="bottomRight" state="frozen"/>
      <selection pane="topRight" activeCell="C1" sqref="C1"/>
      <selection pane="bottomLeft" activeCell="A7" sqref="A7"/>
      <selection pane="bottomRight" activeCell="D49" sqref="D4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10100</v>
      </c>
      <c r="J49" s="25">
        <v>-2100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-14100</v>
      </c>
      <c r="J50" s="25">
        <v>-2100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-6550</v>
      </c>
      <c r="J51" s="25">
        <v>-2100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900</v>
      </c>
      <c r="J54" s="25">
        <v>-2000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6" thickBot="1"/>
    <row r="57" spans="2:31" ht="13.2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6" thickBot="1">
      <c r="D61" s="140" t="s">
        <v>46</v>
      </c>
      <c r="E61" s="145"/>
      <c r="F61" s="146"/>
      <c r="G61" s="158">
        <f>'OCT 2025'!Y55</f>
        <v>-2661858</v>
      </c>
    </row>
    <row r="62" spans="2:31" ht="12.6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O30" sqref="O29:O3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-5650</v>
      </c>
      <c r="J7" s="201">
        <v>-2000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-8000</v>
      </c>
      <c r="J8" s="63">
        <v>-2000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-2590910</v>
      </c>
      <c r="Y12" s="181">
        <f>Y11-K12-L12</f>
        <v>-2586330</v>
      </c>
      <c r="Z12" s="217">
        <f>AVERAGE(Y12:Y20)</f>
        <v>-2594472.6666666665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11000</v>
      </c>
      <c r="J13" s="63">
        <v>-2000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/>
      <c r="F14" s="23"/>
      <c r="G14" s="26">
        <f>D14+E14+F14-E13-F13</f>
        <v>2425133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2425133</v>
      </c>
      <c r="O14" s="67">
        <f>P14/T14+1</f>
        <v>379084.01</v>
      </c>
      <c r="P14" s="163">
        <f t="shared" si="6"/>
        <v>3032664.08</v>
      </c>
      <c r="Q14" s="164">
        <f>Q13+N14</f>
        <v>2632196.5099999998</v>
      </c>
      <c r="R14" s="29">
        <f t="shared" si="1"/>
        <v>324.53001765047327</v>
      </c>
      <c r="S14" s="5">
        <f>SUM($Q$7:$Q14)/T14</f>
        <v>547917.01</v>
      </c>
      <c r="T14" s="17">
        <v>8</v>
      </c>
      <c r="U14" s="4"/>
      <c r="V14" s="4"/>
      <c r="W14" s="105"/>
      <c r="X14" s="217"/>
      <c r="Y14" s="181">
        <f>Y13-K14-L14</f>
        <v>-2595490</v>
      </c>
      <c r="Z14" s="217"/>
      <c r="AA14" s="92"/>
    </row>
    <row r="15" spans="2:255">
      <c r="B15" s="116">
        <v>46022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610669.73222222226</v>
      </c>
      <c r="P15" s="7">
        <f t="shared" si="6"/>
        <v>5496027.5899999999</v>
      </c>
      <c r="Q15" s="164">
        <f>Q14+N15+1</f>
        <v>2632197.5099999998</v>
      </c>
      <c r="R15" s="29">
        <f t="shared" si="1"/>
        <v>461.698314452197</v>
      </c>
      <c r="S15" s="5">
        <f>SUM($Q$7:$Q15)/T15</f>
        <v>779503.73222222226</v>
      </c>
      <c r="T15" s="17">
        <v>9</v>
      </c>
      <c r="U15" s="4"/>
      <c r="V15" s="4"/>
      <c r="W15" s="105"/>
      <c r="X15" s="217"/>
      <c r="Y15" s="181">
        <f>Y14-K15-L15</f>
        <v>-2595490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795939.11</v>
      </c>
      <c r="P16" s="70">
        <f t="shared" si="6"/>
        <v>7959391.0999999996</v>
      </c>
      <c r="Q16" s="164">
        <f>Q15+N16</f>
        <v>2632197.5099999998</v>
      </c>
      <c r="R16" s="71">
        <f t="shared" si="1"/>
        <v>571.43295189357593</v>
      </c>
      <c r="S16" s="72">
        <f>SUM($Q$7:$Q16)/T16</f>
        <v>964773.11</v>
      </c>
      <c r="T16" s="73">
        <v>10</v>
      </c>
      <c r="U16" s="218"/>
      <c r="V16" s="133"/>
      <c r="W16" s="105"/>
      <c r="X16" s="217"/>
      <c r="Y16" s="181">
        <f>Y15-K16-L16-1</f>
        <v>-2595491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/>
      <c r="F17" s="23"/>
      <c r="G17" s="26">
        <f>D17+E17+F17-E15-F15</f>
        <v>0</v>
      </c>
      <c r="H17" s="132"/>
      <c r="I17" s="63"/>
      <c r="J17" s="63"/>
      <c r="K17" s="170"/>
      <c r="L17" s="171"/>
      <c r="M17" s="153"/>
      <c r="N17" s="149"/>
      <c r="O17" s="67">
        <f t="shared" si="3"/>
        <v>947523.14636363636</v>
      </c>
      <c r="P17" s="7">
        <f t="shared" si="6"/>
        <v>10422754.609999999</v>
      </c>
      <c r="Q17" s="164">
        <f t="shared" ref="Q17:Q18" si="10">Q16+N17</f>
        <v>2632197.5099999998</v>
      </c>
      <c r="R17" s="29">
        <f t="shared" si="1"/>
        <v>661.21583707288596</v>
      </c>
      <c r="S17" s="5">
        <f>SUM($Q$7:$Q17)/T17</f>
        <v>1116357.1463636362</v>
      </c>
      <c r="T17" s="18">
        <v>11</v>
      </c>
      <c r="U17" s="27"/>
      <c r="V17" s="136"/>
      <c r="W17" s="105"/>
      <c r="X17" s="217"/>
      <c r="Y17" s="181">
        <f t="shared" si="7"/>
        <v>-2595491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1073843.1766666665</v>
      </c>
      <c r="P18" s="7">
        <f t="shared" si="6"/>
        <v>12886118.119999999</v>
      </c>
      <c r="Q18" s="164">
        <f t="shared" si="10"/>
        <v>2632197.5099999998</v>
      </c>
      <c r="R18" s="29">
        <f t="shared" si="1"/>
        <v>736.03490805564434</v>
      </c>
      <c r="S18" s="5">
        <f>SUM($Q$7:$Q18)/T18</f>
        <v>1242677.1766666665</v>
      </c>
      <c r="T18" s="18">
        <v>12</v>
      </c>
      <c r="U18" s="27"/>
      <c r="V18" s="136"/>
      <c r="W18" s="105"/>
      <c r="X18" s="217"/>
      <c r="Y18" s="181">
        <f t="shared" si="7"/>
        <v>-2595491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1180729.433076923</v>
      </c>
      <c r="P19" s="7">
        <f t="shared" si="6"/>
        <v>15349482.629999999</v>
      </c>
      <c r="Q19" s="164">
        <f>Q18+N19+1</f>
        <v>2632198.5099999998</v>
      </c>
      <c r="R19" s="29">
        <f t="shared" si="1"/>
        <v>799.34339829472913</v>
      </c>
      <c r="S19" s="5">
        <f>SUM($Q$7:$Q19)/T19</f>
        <v>1349563.433076923</v>
      </c>
      <c r="T19" s="18">
        <v>13</v>
      </c>
      <c r="U19" s="138">
        <f>B19</f>
        <v>46026</v>
      </c>
      <c r="V19" s="310"/>
      <c r="W19" s="105"/>
      <c r="X19" s="217" t="e">
        <f>AVERAGE(W19:W27)</f>
        <v>#DIV/0!</v>
      </c>
      <c r="Y19" s="181">
        <f>Y18-K19-L19</f>
        <v>-2595491</v>
      </c>
      <c r="Z19" s="217">
        <f>AVERAGE(Y19:Y27)</f>
        <v>-2595490.6666666665</v>
      </c>
      <c r="AA19" s="92"/>
      <c r="AD19" s="309"/>
    </row>
    <row r="20" spans="2:31">
      <c r="B20" s="116">
        <v>46027</v>
      </c>
      <c r="C20" s="14"/>
      <c r="D20" s="87"/>
      <c r="E20" s="87"/>
      <c r="F20" s="23"/>
      <c r="G20" s="26">
        <f>D20+E20+F20-E17-F17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1272346.0814285714</v>
      </c>
      <c r="P20" s="7">
        <f t="shared" si="6"/>
        <v>17812845.140000001</v>
      </c>
      <c r="Q20" s="164">
        <f>Q19+N20-2</f>
        <v>2632196.5099999998</v>
      </c>
      <c r="R20" s="29">
        <f t="shared" si="1"/>
        <v>853.60773388569328</v>
      </c>
      <c r="S20" s="5">
        <f>SUM($Q$7:$Q20)/T20</f>
        <v>1441180.0814285714</v>
      </c>
      <c r="T20" s="18">
        <v>14</v>
      </c>
      <c r="U20" s="138">
        <f>B19+8</f>
        <v>46034</v>
      </c>
      <c r="V20" s="131"/>
      <c r="W20" s="105"/>
      <c r="X20" s="217"/>
      <c r="Y20" s="181">
        <f>Y19-K20-L20+1</f>
        <v>-2595490</v>
      </c>
      <c r="Z20" s="217"/>
      <c r="AA20" s="92"/>
      <c r="AB20" s="92"/>
    </row>
    <row r="21" spans="2:31">
      <c r="B21" s="116">
        <v>46028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0</v>
      </c>
      <c r="O21" s="67">
        <f t="shared" si="3"/>
        <v>1351747.1766666665</v>
      </c>
      <c r="P21" s="7">
        <f t="shared" si="6"/>
        <v>20276207.649999999</v>
      </c>
      <c r="Q21" s="164">
        <f>Q20+N21</f>
        <v>2632196.5099999998</v>
      </c>
      <c r="R21" s="29">
        <f t="shared" si="1"/>
        <v>900.63682473119547</v>
      </c>
      <c r="S21" s="5">
        <f>SUM($Q$7:$Q21)/T21</f>
        <v>1520581.1766666665</v>
      </c>
      <c r="T21" s="18">
        <v>15</v>
      </c>
      <c r="U21" s="4"/>
      <c r="V21" s="131"/>
      <c r="W21" s="105"/>
      <c r="X21" s="217"/>
      <c r="Y21" s="181">
        <f>Y20-K21-L21</f>
        <v>-2595490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v>-24958</v>
      </c>
      <c r="E22" s="87"/>
      <c r="F22" s="23"/>
      <c r="G22" s="26">
        <f>D22+E22+F22-E21-F21</f>
        <v>-24958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-24958</v>
      </c>
      <c r="O22" s="67">
        <f t="shared" si="3"/>
        <v>1419663.3224999998</v>
      </c>
      <c r="P22" s="7">
        <f t="shared" si="6"/>
        <v>22714613.159999996</v>
      </c>
      <c r="Q22" s="164">
        <f>Q21+N22+1</f>
        <v>2607239.5099999998</v>
      </c>
      <c r="R22" s="29">
        <f t="shared" si="1"/>
        <v>940.86340577134922</v>
      </c>
      <c r="S22" s="5">
        <f>SUM($Q$7:$Q22)/T22</f>
        <v>1588497.3224999998</v>
      </c>
      <c r="T22" s="18">
        <v>16</v>
      </c>
      <c r="U22" s="4"/>
      <c r="V22" s="131"/>
      <c r="W22" s="105"/>
      <c r="X22" s="217"/>
      <c r="Y22" s="181">
        <f>Y21-K22-L22</f>
        <v>-2595490</v>
      </c>
      <c r="Z22" s="217"/>
      <c r="AA22" s="92"/>
    </row>
    <row r="23" spans="2:31">
      <c r="B23" s="116">
        <v>46030</v>
      </c>
      <c r="C23" s="14"/>
      <c r="D23" s="87"/>
      <c r="E23" s="87"/>
      <c r="F23" s="23"/>
      <c r="G23" s="26">
        <f t="shared" ref="G23:G24" si="13"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1479589.3335294113</v>
      </c>
      <c r="P23" s="7">
        <f t="shared" si="6"/>
        <v>25153018.669999994</v>
      </c>
      <c r="Q23" s="164">
        <f>Q22+N23</f>
        <v>2607239.5099999998</v>
      </c>
      <c r="R23" s="29">
        <f t="shared" si="1"/>
        <v>976.35744786560258</v>
      </c>
      <c r="S23" s="5">
        <f>SUM($Q$7:$Q23)/T23</f>
        <v>1648423.3335294113</v>
      </c>
      <c r="T23" s="18">
        <v>17</v>
      </c>
      <c r="U23" s="27"/>
      <c r="V23" s="135"/>
      <c r="W23" s="105"/>
      <c r="X23" s="217"/>
      <c r="Y23" s="181">
        <f>Y22-K23-L23-1</f>
        <v>-2595491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/>
      <c r="F24" s="23"/>
      <c r="G24" s="26">
        <f t="shared" si="13"/>
        <v>0</v>
      </c>
      <c r="H24" s="132"/>
      <c r="I24" s="63"/>
      <c r="J24" s="63"/>
      <c r="K24" s="170"/>
      <c r="L24" s="171"/>
      <c r="M24" s="153"/>
      <c r="N24" s="149"/>
      <c r="O24" s="67">
        <f t="shared" si="3"/>
        <v>1532856.8988888885</v>
      </c>
      <c r="P24" s="7">
        <f t="shared" si="6"/>
        <v>27591424.179999992</v>
      </c>
      <c r="Q24" s="164">
        <f t="shared" ref="Q24" si="14">Q23+N24</f>
        <v>2607239.5099999998</v>
      </c>
      <c r="R24" s="29">
        <f t="shared" si="1"/>
        <v>1007.9077075049389</v>
      </c>
      <c r="S24" s="5">
        <f>SUM($Q$7:$Q24)/T24</f>
        <v>1701690.8988888885</v>
      </c>
      <c r="T24" s="18">
        <v>18</v>
      </c>
      <c r="U24" s="4"/>
      <c r="V24" s="135"/>
      <c r="W24" s="105"/>
      <c r="X24" s="217"/>
      <c r="Y24" s="181">
        <f t="shared" ref="Y24:Y54" si="15">Y23-K24-L24</f>
        <v>-2595491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1580517.3521052627</v>
      </c>
      <c r="P25" s="7">
        <f t="shared" si="6"/>
        <v>30029829.68999999</v>
      </c>
      <c r="Q25" s="164">
        <f>Q24+N25</f>
        <v>2607239.5099999998</v>
      </c>
      <c r="R25" s="29">
        <f t="shared" si="1"/>
        <v>1036.1362948844799</v>
      </c>
      <c r="S25" s="5">
        <f>SUM($Q$7:$Q25)/T25-1</f>
        <v>1749350.3521052627</v>
      </c>
      <c r="T25" s="18">
        <v>19</v>
      </c>
      <c r="U25" s="4"/>
      <c r="V25" s="131"/>
      <c r="W25" s="105"/>
      <c r="X25" s="217"/>
      <c r="Y25" s="181">
        <f t="shared" si="15"/>
        <v>-2595491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1623411.8099999994</v>
      </c>
      <c r="P26" s="7">
        <f t="shared" si="6"/>
        <v>32468236.199999988</v>
      </c>
      <c r="Q26" s="164">
        <f>Q25+N26+1</f>
        <v>2607240.5099999998</v>
      </c>
      <c r="R26" s="29">
        <f t="shared" si="1"/>
        <v>1061.5431785066985</v>
      </c>
      <c r="S26" s="5">
        <f>SUM($Q$7:$Q26)/T26</f>
        <v>1792245.8099999994</v>
      </c>
      <c r="T26" s="18">
        <v>20</v>
      </c>
      <c r="U26" s="138">
        <f>B26</f>
        <v>46033</v>
      </c>
      <c r="V26" s="310"/>
      <c r="W26" s="105"/>
      <c r="X26" s="217" t="e">
        <f>AVERAGE(W26:W34)</f>
        <v>#DIV/0!</v>
      </c>
      <c r="Y26" s="181">
        <f t="shared" si="15"/>
        <v>-2595491</v>
      </c>
      <c r="Z26" s="217">
        <f>AVERAGE(Y26:Y34)</f>
        <v>-2595490.777777778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/>
      <c r="F27" s="23"/>
      <c r="G27" s="26">
        <f>D27+E27+F27-E24-F24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1662221.0814285707</v>
      </c>
      <c r="P27" s="7">
        <f t="shared" si="6"/>
        <v>34906642.709999986</v>
      </c>
      <c r="Q27" s="164">
        <f>Q26+N27</f>
        <v>2607240.5099999998</v>
      </c>
      <c r="R27" s="29">
        <f t="shared" si="1"/>
        <v>1084.5304153361117</v>
      </c>
      <c r="S27" s="5">
        <f>SUM($Q$7:$Q27)/T27+1</f>
        <v>1831056.0814285707</v>
      </c>
      <c r="T27" s="18">
        <v>21</v>
      </c>
      <c r="U27" s="138">
        <f>B28+6</f>
        <v>46041</v>
      </c>
      <c r="V27" s="159"/>
      <c r="W27" s="105"/>
      <c r="X27" s="217"/>
      <c r="Y27" s="181">
        <f>Y26-K27-L27</f>
        <v>-2595491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1697502.1918181812</v>
      </c>
      <c r="P28" s="7">
        <f t="shared" si="6"/>
        <v>37345048.219999984</v>
      </c>
      <c r="Q28" s="164">
        <f>Q27+N28-1</f>
        <v>2607239.5099999998</v>
      </c>
      <c r="R28" s="29">
        <f t="shared" si="1"/>
        <v>1105.4273379877166</v>
      </c>
      <c r="S28" s="5">
        <f>SUM($Q$7:$Q28)/T28+1</f>
        <v>1866337.1918181812</v>
      </c>
      <c r="T28" s="18">
        <v>22</v>
      </c>
      <c r="U28" s="4"/>
      <c r="V28" s="131"/>
      <c r="W28" s="105"/>
      <c r="X28" s="217"/>
      <c r="Y28" s="181">
        <f>Y27-K28-L28+2</f>
        <v>-2595489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1729715.4230434776</v>
      </c>
      <c r="P29" s="7">
        <f t="shared" si="6"/>
        <v>39783454.729999982</v>
      </c>
      <c r="Q29" s="164">
        <f>Q28+N29+1</f>
        <v>2607240.5099999998</v>
      </c>
      <c r="R29" s="29">
        <f t="shared" si="1"/>
        <v>1124.5065703848024</v>
      </c>
      <c r="S29" s="5">
        <f>SUM($Q$7:$Q29)/T29</f>
        <v>1898549.4230434776</v>
      </c>
      <c r="T29" s="18">
        <v>23</v>
      </c>
      <c r="U29" s="4"/>
      <c r="V29" s="131"/>
      <c r="W29" s="105"/>
      <c r="X29" s="217"/>
      <c r="Y29" s="181">
        <f>Y28-K29-L29-2</f>
        <v>-2595491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/>
      <c r="F30" s="23"/>
      <c r="G30" s="26">
        <f t="shared" ref="G30:G31" si="17"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1759244.2599999991</v>
      </c>
      <c r="P30" s="7">
        <f t="shared" si="6"/>
        <v>42221862.23999998</v>
      </c>
      <c r="Q30" s="164">
        <f>Q29+N30+1</f>
        <v>2607241.5099999998</v>
      </c>
      <c r="R30" s="29">
        <f t="shared" si="1"/>
        <v>1141.9964343674847</v>
      </c>
      <c r="S30" s="5">
        <f>SUM($Q$7:$Q30)/T30</f>
        <v>1928078.2599999991</v>
      </c>
      <c r="T30" s="18">
        <v>24</v>
      </c>
      <c r="U30" s="4"/>
      <c r="V30" s="131"/>
      <c r="W30" s="105"/>
      <c r="X30" s="217"/>
      <c r="Y30" s="181">
        <f t="shared" si="15"/>
        <v>-2595491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/>
      <c r="F31" s="23"/>
      <c r="G31" s="26">
        <f t="shared" si="17"/>
        <v>0</v>
      </c>
      <c r="H31" s="132"/>
      <c r="I31" s="25"/>
      <c r="J31" s="25"/>
      <c r="K31" s="170"/>
      <c r="L31" s="171"/>
      <c r="M31" s="153"/>
      <c r="N31" s="149"/>
      <c r="O31" s="67">
        <f>P31/T31</f>
        <v>1786410.7899999991</v>
      </c>
      <c r="P31" s="7">
        <f t="shared" si="6"/>
        <v>44660269.749999978</v>
      </c>
      <c r="Q31" s="164">
        <f t="shared" ref="Q31:Q39" si="18">Q30+N31</f>
        <v>2607241.5099999998</v>
      </c>
      <c r="R31" s="29">
        <f t="shared" si="1"/>
        <v>1158.0871092315524</v>
      </c>
      <c r="S31" s="5">
        <f>SUM($Q$7:$Q31)/T31</f>
        <v>1955244.7899999991</v>
      </c>
      <c r="T31" s="18">
        <v>25</v>
      </c>
      <c r="U31" s="4"/>
      <c r="V31" s="137"/>
      <c r="W31" s="105"/>
      <c r="X31" s="217"/>
      <c r="Y31" s="181">
        <f t="shared" si="15"/>
        <v>-2595491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1811487.5869230761</v>
      </c>
      <c r="P32" s="7">
        <f t="shared" si="6"/>
        <v>47098677.259999976</v>
      </c>
      <c r="Q32" s="164">
        <f t="shared" si="18"/>
        <v>2607241.5099999998</v>
      </c>
      <c r="R32" s="29">
        <f t="shared" si="1"/>
        <v>1172.9400398753071</v>
      </c>
      <c r="S32" s="5">
        <f>SUM($Q$7:$Q32)/T32</f>
        <v>1980321.5869230761</v>
      </c>
      <c r="T32" s="18">
        <v>26</v>
      </c>
      <c r="U32" s="27"/>
      <c r="V32" s="137"/>
      <c r="W32" s="105"/>
      <c r="X32" s="217"/>
      <c r="Y32" s="181">
        <f t="shared" si="15"/>
        <v>-2595491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1834706.8062962953</v>
      </c>
      <c r="P33" s="7">
        <f t="shared" si="6"/>
        <v>49537083.769999973</v>
      </c>
      <c r="Q33" s="164">
        <f>Q32+N33-1</f>
        <v>2607240.5099999998</v>
      </c>
      <c r="R33" s="29">
        <f t="shared" si="1"/>
        <v>1186.6927314973852</v>
      </c>
      <c r="S33" s="5">
        <f>SUM($Q$7:$Q33)/T33</f>
        <v>2003540.8062962953</v>
      </c>
      <c r="T33" s="18">
        <v>27</v>
      </c>
      <c r="U33" s="138">
        <f>B33</f>
        <v>46040</v>
      </c>
      <c r="V33" s="131"/>
      <c r="W33" s="105"/>
      <c r="X33" s="217" t="e">
        <f>AVERAGE(W33:W41)</f>
        <v>#DIV/0!</v>
      </c>
      <c r="Y33" s="181">
        <f>Y32-K33-L33</f>
        <v>-2595491</v>
      </c>
      <c r="Z33" s="217">
        <f>AVERAGE(Y33:Y41)</f>
        <v>-2595492.4444444445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/>
      <c r="F34" s="23"/>
      <c r="G34" s="26">
        <f>D34+E34+F34-E31-F31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1856267.5457142848</v>
      </c>
      <c r="P34" s="7">
        <f t="shared" si="6"/>
        <v>51975491.279999971</v>
      </c>
      <c r="Q34" s="164">
        <f>Q33+N34+1</f>
        <v>2607241.5099999998</v>
      </c>
      <c r="R34" s="29">
        <f t="shared" si="1"/>
        <v>1199.463109157092</v>
      </c>
      <c r="S34" s="5">
        <f>SUM($Q$7:$Q34)/T34</f>
        <v>2025101.5457142848</v>
      </c>
      <c r="T34" s="18">
        <v>28</v>
      </c>
      <c r="U34" s="138">
        <f>B33+8</f>
        <v>46048</v>
      </c>
      <c r="V34" s="131"/>
      <c r="W34" s="105"/>
      <c r="X34" s="217"/>
      <c r="Y34" s="181">
        <f t="shared" si="15"/>
        <v>-2595491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1876341.3720689644</v>
      </c>
      <c r="P35" s="7">
        <f t="shared" si="6"/>
        <v>54413899.789999969</v>
      </c>
      <c r="Q35" s="164">
        <f>Q34+N35+1</f>
        <v>2607242.5099999998</v>
      </c>
      <c r="R35" s="29">
        <f t="shared" si="1"/>
        <v>1211.3527915401899</v>
      </c>
      <c r="S35" s="5">
        <f>SUM($Q$7:$Q35)/T35</f>
        <v>2045175.3720689644</v>
      </c>
      <c r="T35" s="18">
        <v>29</v>
      </c>
      <c r="U35" s="4"/>
      <c r="V35" s="131"/>
      <c r="W35" s="105"/>
      <c r="X35" s="217"/>
      <c r="Y35" s="181">
        <f>Y34-K35-L35-1</f>
        <v>-2595492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1895076.9433333322</v>
      </c>
      <c r="P36" s="7">
        <f t="shared" si="6"/>
        <v>56852308.299999967</v>
      </c>
      <c r="Q36" s="164">
        <f>Q35+N36</f>
        <v>2607242.5099999998</v>
      </c>
      <c r="R36" s="29">
        <f t="shared" si="1"/>
        <v>1222.4504207288414</v>
      </c>
      <c r="S36" s="5">
        <f>SUM($Q$7:$Q36)/T36+1</f>
        <v>2063911.9433333322</v>
      </c>
      <c r="T36" s="18">
        <v>30</v>
      </c>
      <c r="U36" s="4"/>
      <c r="V36" s="136"/>
      <c r="W36" s="105"/>
      <c r="X36" s="217"/>
      <c r="Y36" s="181">
        <f>Y35-K36-L36-1</f>
        <v>-2595493</v>
      </c>
      <c r="Z36" s="217"/>
      <c r="AD36" s="1"/>
      <c r="AE36" s="1"/>
    </row>
    <row r="37" spans="2:31">
      <c r="B37" s="116">
        <v>46044</v>
      </c>
      <c r="C37" s="14"/>
      <c r="D37" s="87"/>
      <c r="E37" s="87"/>
      <c r="F37" s="23"/>
      <c r="G37" s="26">
        <f t="shared" ref="G37:G38" si="19"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1912603.8003225795</v>
      </c>
      <c r="P37" s="7">
        <f t="shared" si="6"/>
        <v>59290717.809999965</v>
      </c>
      <c r="Q37" s="164">
        <f>Q36+N37+1</f>
        <v>2607243.5099999998</v>
      </c>
      <c r="R37" s="29">
        <f t="shared" si="1"/>
        <v>1232.8315388621838</v>
      </c>
      <c r="S37" s="5">
        <f>SUM($Q$7:$Q37)/T37+1</f>
        <v>2081438.8003225795</v>
      </c>
      <c r="T37" s="18">
        <v>31</v>
      </c>
      <c r="U37" s="27"/>
      <c r="V37" s="137"/>
      <c r="W37" s="105"/>
      <c r="X37" s="217"/>
      <c r="Y37" s="181">
        <f t="shared" si="15"/>
        <v>-2595493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/>
      <c r="F38" s="23"/>
      <c r="G38" s="26">
        <f t="shared" si="19"/>
        <v>0</v>
      </c>
      <c r="H38" s="132"/>
      <c r="I38" s="25"/>
      <c r="J38" s="25"/>
      <c r="K38" s="170"/>
      <c r="L38" s="171"/>
      <c r="M38" s="153"/>
      <c r="N38" s="149"/>
      <c r="O38" s="67">
        <f t="shared" si="3"/>
        <v>1929035.2287499988</v>
      </c>
      <c r="P38" s="7">
        <f t="shared" si="6"/>
        <v>61729127.319999963</v>
      </c>
      <c r="Q38" s="164">
        <f t="shared" si="18"/>
        <v>2607243.5099999998</v>
      </c>
      <c r="R38" s="29">
        <f t="shared" si="1"/>
        <v>1242.5632448144324</v>
      </c>
      <c r="S38" s="5">
        <f>SUM($Q$7:$Q38)/T38</f>
        <v>2097869.2287499988</v>
      </c>
      <c r="T38" s="18">
        <v>32</v>
      </c>
      <c r="U38" s="27"/>
      <c r="V38" s="137"/>
      <c r="W38" s="105"/>
      <c r="X38" s="217"/>
      <c r="Y38" s="181">
        <f t="shared" si="15"/>
        <v>-2595493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1944470.8130303018</v>
      </c>
      <c r="P39" s="7">
        <f t="shared" si="6"/>
        <v>64167536.829999961</v>
      </c>
      <c r="Q39" s="164">
        <f t="shared" si="18"/>
        <v>2607243.5099999998</v>
      </c>
      <c r="R39" s="29">
        <f t="shared" si="1"/>
        <v>1251.7057068068648</v>
      </c>
      <c r="S39" s="5">
        <f>SUM($Q$7:$Q39)/T39</f>
        <v>2113304.8130303021</v>
      </c>
      <c r="T39" s="18">
        <v>33</v>
      </c>
      <c r="U39" s="27"/>
      <c r="V39" s="137"/>
      <c r="W39" s="105"/>
      <c r="X39" s="217"/>
      <c r="Y39" s="181">
        <f t="shared" si="15"/>
        <v>-2595493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1958998.39235294</v>
      </c>
      <c r="P40" s="7">
        <f t="shared" si="6"/>
        <v>66605945.339999959</v>
      </c>
      <c r="Q40" s="164">
        <f>Q39+N40-1</f>
        <v>2607242.5099999998</v>
      </c>
      <c r="R40" s="29">
        <f t="shared" si="1"/>
        <v>1260.310359496867</v>
      </c>
      <c r="S40" s="5">
        <f>SUM($Q$7:$Q40)/T40</f>
        <v>2127832.3923529405</v>
      </c>
      <c r="T40" s="18">
        <v>34</v>
      </c>
      <c r="U40" s="138">
        <f>B40</f>
        <v>46047</v>
      </c>
      <c r="V40" s="131"/>
      <c r="W40" s="105"/>
      <c r="X40" s="217" t="e">
        <f>AVERAGE(W40:W48)</f>
        <v>#DIV/0!</v>
      </c>
      <c r="Y40" s="181">
        <f t="shared" si="15"/>
        <v>-2595493</v>
      </c>
      <c r="Z40" s="217">
        <f>AVERAGE(Y40:Y48)</f>
        <v>-2595493.222222222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/>
      <c r="F41" s="23"/>
      <c r="G41" s="26">
        <f>D41+E41+F41-E38-F38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1972695.8242857133</v>
      </c>
      <c r="P41" s="7">
        <f t="shared" si="6"/>
        <v>69044353.849999964</v>
      </c>
      <c r="Q41" s="164">
        <f>Q40+N41</f>
        <v>2607242.5099999998</v>
      </c>
      <c r="R41" s="29">
        <f t="shared" si="1"/>
        <v>1268.4233177474405</v>
      </c>
      <c r="S41" s="5">
        <f>SUM($Q$7:$Q41)/T41</f>
        <v>2141529.8242857135</v>
      </c>
      <c r="T41" s="18">
        <v>35</v>
      </c>
      <c r="U41" s="138">
        <f>B40+8</f>
        <v>46055</v>
      </c>
      <c r="V41" s="131"/>
      <c r="W41" s="105"/>
      <c r="X41" s="217"/>
      <c r="Y41" s="181">
        <f t="shared" si="15"/>
        <v>-2595493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1985632.2599999991</v>
      </c>
      <c r="P42" s="7">
        <f t="shared" si="6"/>
        <v>71482761.35999997</v>
      </c>
      <c r="Q42" s="164">
        <f>Q41+N42-1</f>
        <v>2607241.5099999998</v>
      </c>
      <c r="R42" s="29">
        <f t="shared" si="1"/>
        <v>1276.0855396424888</v>
      </c>
      <c r="S42" s="5">
        <f>SUM($Q$7:$Q42)/T42</f>
        <v>2154466.2599999998</v>
      </c>
      <c r="T42" s="18">
        <v>36</v>
      </c>
      <c r="U42" s="138"/>
      <c r="V42" s="131"/>
      <c r="W42" s="105"/>
      <c r="X42" s="217"/>
      <c r="Y42" s="181">
        <f t="shared" si="15"/>
        <v>-2595493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v>-2462</v>
      </c>
      <c r="E43" s="87"/>
      <c r="F43" s="23"/>
      <c r="G43" s="26">
        <f>D43+E43+F43-E42-F42</f>
        <v>-2462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-2462</v>
      </c>
      <c r="O43" s="67">
        <f t="shared" si="3"/>
        <v>1997802.8883783778</v>
      </c>
      <c r="P43" s="7">
        <f t="shared" si="6"/>
        <v>73918706.869999975</v>
      </c>
      <c r="Q43" s="164">
        <f>Q42+N43</f>
        <v>2604779.5099999998</v>
      </c>
      <c r="R43" s="29">
        <f t="shared" si="1"/>
        <v>1283.2941755679412</v>
      </c>
      <c r="S43" s="5">
        <f>SUM($Q$7:$Q43)/T43</f>
        <v>2166636.888378378</v>
      </c>
      <c r="T43" s="18">
        <v>37</v>
      </c>
      <c r="U43" s="138"/>
      <c r="V43" s="131"/>
      <c r="W43" s="105"/>
      <c r="X43" s="217"/>
      <c r="Y43" s="181">
        <f t="shared" si="15"/>
        <v>-2595493</v>
      </c>
      <c r="Z43" s="217"/>
      <c r="AD43" s="1"/>
      <c r="AE43" s="1"/>
    </row>
    <row r="44" spans="2:31">
      <c r="B44" s="116">
        <v>46051</v>
      </c>
      <c r="C44" s="14"/>
      <c r="D44" s="87"/>
      <c r="E44" s="87"/>
      <c r="F44" s="23"/>
      <c r="G44" s="26">
        <f t="shared" ref="G44:G45" si="20"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2009332.9836842101</v>
      </c>
      <c r="P44" s="7">
        <f t="shared" si="6"/>
        <v>76354653.37999998</v>
      </c>
      <c r="Q44" s="164">
        <f>Q43+N44+1</f>
        <v>2604780.5099999998</v>
      </c>
      <c r="R44" s="29">
        <f t="shared" si="1"/>
        <v>1290.1234251893638</v>
      </c>
      <c r="S44" s="5">
        <f>SUM($Q$7:$Q44)/T44</f>
        <v>2178166.9836842106</v>
      </c>
      <c r="T44" s="18">
        <v>38</v>
      </c>
      <c r="U44" s="138"/>
      <c r="V44" s="131"/>
      <c r="W44" s="105"/>
      <c r="X44" s="217"/>
      <c r="Y44" s="181">
        <f t="shared" si="15"/>
        <v>-2595493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/>
      <c r="F45" s="23"/>
      <c r="G45" s="26">
        <f t="shared" si="20"/>
        <v>0</v>
      </c>
      <c r="H45" s="132"/>
      <c r="I45" s="25"/>
      <c r="J45" s="25"/>
      <c r="K45" s="170"/>
      <c r="L45" s="171"/>
      <c r="M45" s="153"/>
      <c r="N45" s="149"/>
      <c r="O45" s="67">
        <f t="shared" si="3"/>
        <v>2020271.7920512818</v>
      </c>
      <c r="P45" s="7">
        <f t="shared" si="6"/>
        <v>78790599.889999986</v>
      </c>
      <c r="Q45" s="164">
        <f t="shared" ref="Q45:Q53" si="21">Q44+N45</f>
        <v>2604780.5099999998</v>
      </c>
      <c r="R45" s="29">
        <f t="shared" si="1"/>
        <v>1296.6024568814826</v>
      </c>
      <c r="S45" s="5">
        <f>SUM($Q$7:$Q45)/T45</f>
        <v>2189105.7920512822</v>
      </c>
      <c r="T45" s="18">
        <v>39</v>
      </c>
      <c r="U45" s="138"/>
      <c r="V45" s="131"/>
      <c r="W45" s="105"/>
      <c r="X45" s="217"/>
      <c r="Y45" s="181">
        <f t="shared" si="15"/>
        <v>-2595493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2030663.6599999997</v>
      </c>
      <c r="P46" s="7">
        <f t="shared" si="6"/>
        <v>81226546.399999991</v>
      </c>
      <c r="Q46" s="164">
        <f t="shared" si="21"/>
        <v>2604780.5099999998</v>
      </c>
      <c r="R46" s="29">
        <f t="shared" si="1"/>
        <v>1302.7575369889953</v>
      </c>
      <c r="S46" s="5">
        <f>SUM($Q$7:$Q46)/T46</f>
        <v>2199497.66</v>
      </c>
      <c r="T46" s="18">
        <v>40</v>
      </c>
      <c r="U46" s="138"/>
      <c r="V46" s="131"/>
      <c r="W46" s="105"/>
      <c r="X46" s="217"/>
      <c r="Y46" s="181">
        <f t="shared" si="15"/>
        <v>-2595493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2040548.6319512194</v>
      </c>
      <c r="P47" s="7">
        <f t="shared" si="6"/>
        <v>83662493.909999996</v>
      </c>
      <c r="Q47" s="164">
        <f>Q46+N47+1</f>
        <v>2604781.5099999998</v>
      </c>
      <c r="R47" s="29">
        <f t="shared" si="1"/>
        <v>1308.6123837326722</v>
      </c>
      <c r="S47" s="5">
        <f>SUM($Q$7:$Q47)/T47</f>
        <v>2209382.6319512199</v>
      </c>
      <c r="T47" s="18">
        <v>41</v>
      </c>
      <c r="U47" s="138">
        <f>B47</f>
        <v>46054</v>
      </c>
      <c r="V47" s="131"/>
      <c r="W47" s="105"/>
      <c r="X47" s="217" t="e">
        <f>AVERAGE(W47:W54)</f>
        <v>#DIV/0!</v>
      </c>
      <c r="Y47" s="181">
        <f>Y46-K47-L47-1</f>
        <v>-2595494</v>
      </c>
      <c r="Z47" s="217">
        <f>AVERAGE(Y47:Y54)</f>
        <v>-2595494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/>
      <c r="F48" s="23"/>
      <c r="G48" s="26">
        <f>D48+E48+F48-E45-F45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2049962.8671428573</v>
      </c>
      <c r="P48" s="7">
        <f t="shared" si="6"/>
        <v>86098440.420000002</v>
      </c>
      <c r="Q48" s="164">
        <f>Q47+N48-1</f>
        <v>2604780.5099999998</v>
      </c>
      <c r="R48" s="29">
        <f t="shared" si="1"/>
        <v>1314.1884141481321</v>
      </c>
      <c r="S48" s="5">
        <f>SUM($Q$7:$Q48)/T48</f>
        <v>2218796.8671428575</v>
      </c>
      <c r="T48" s="18">
        <v>42</v>
      </c>
      <c r="U48" s="138">
        <f>B47+8</f>
        <v>46062</v>
      </c>
      <c r="V48" s="131"/>
      <c r="W48" s="105"/>
      <c r="X48" s="217"/>
      <c r="Y48" s="181">
        <f t="shared" si="15"/>
        <v>-2595494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2058939.2541860468</v>
      </c>
      <c r="P49" s="7">
        <f t="shared" si="6"/>
        <v>88534387.930000007</v>
      </c>
      <c r="Q49" s="164">
        <f>Q48+N49+1</f>
        <v>2604781.5099999998</v>
      </c>
      <c r="R49" s="29">
        <f t="shared" si="1"/>
        <v>1319.5051080860769</v>
      </c>
      <c r="S49" s="5">
        <f>SUM($Q$7:$Q49)/T49</f>
        <v>2227773.2541860472</v>
      </c>
      <c r="T49" s="18">
        <v>43</v>
      </c>
      <c r="U49" s="138"/>
      <c r="V49" s="131"/>
      <c r="W49" s="105"/>
      <c r="X49" s="217"/>
      <c r="Y49" s="181">
        <f t="shared" si="15"/>
        <v>-2595494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2">L50+K50+G50+M50</f>
        <v>0</v>
      </c>
      <c r="O50" s="67">
        <f t="shared" si="3"/>
        <v>2067507.623636364</v>
      </c>
      <c r="P50" s="7">
        <f t="shared" si="6"/>
        <v>90970335.440000013</v>
      </c>
      <c r="Q50" s="164">
        <f>Q49+N50</f>
        <v>2604781.5099999998</v>
      </c>
      <c r="R50" s="29">
        <f t="shared" si="1"/>
        <v>1324.5801341177514</v>
      </c>
      <c r="S50" s="5">
        <f>SUM($Q$7:$Q50)/T50</f>
        <v>2236341.6236363645</v>
      </c>
      <c r="T50" s="18">
        <v>44</v>
      </c>
      <c r="U50" s="138"/>
      <c r="V50" s="131"/>
      <c r="W50" s="105"/>
      <c r="X50" s="217"/>
      <c r="Y50" s="181">
        <f t="shared" si="15"/>
        <v>-2595494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3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2"/>
        <v>0</v>
      </c>
      <c r="O51" s="67">
        <f t="shared" si="3"/>
        <v>2075695.176666667</v>
      </c>
      <c r="P51" s="7">
        <f t="shared" si="6"/>
        <v>93406282.950000018</v>
      </c>
      <c r="Q51" s="164">
        <f t="shared" si="21"/>
        <v>2604781.5099999998</v>
      </c>
      <c r="R51" s="29">
        <f t="shared" si="1"/>
        <v>1329.4296034369067</v>
      </c>
      <c r="S51" s="5">
        <f>SUM($Q$7:$Q51)/T51</f>
        <v>2244529.1766666672</v>
      </c>
      <c r="T51" s="18">
        <v>45</v>
      </c>
      <c r="U51" s="138"/>
      <c r="V51" s="131"/>
      <c r="W51" s="105"/>
      <c r="X51" s="217"/>
      <c r="Y51" s="181">
        <f t="shared" si="15"/>
        <v>-2595494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3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2083526.7491304353</v>
      </c>
      <c r="P52" s="7">
        <f t="shared" si="6"/>
        <v>95842230.460000023</v>
      </c>
      <c r="Q52" s="164">
        <f>Q51+N52</f>
        <v>2604781.5099999998</v>
      </c>
      <c r="R52" s="29">
        <f t="shared" si="1"/>
        <v>1334.0682262639255</v>
      </c>
      <c r="S52" s="5">
        <f>SUM($Q$7:$Q52)/T52</f>
        <v>2252360.7491304358</v>
      </c>
      <c r="T52" s="18">
        <v>46</v>
      </c>
      <c r="U52" s="138"/>
      <c r="V52" s="131"/>
      <c r="W52" s="105"/>
      <c r="X52" s="217"/>
      <c r="Y52" s="181">
        <f t="shared" si="15"/>
        <v>-2595494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2091025.06319149</v>
      </c>
      <c r="P53" s="7">
        <f t="shared" si="6"/>
        <v>98278177.970000029</v>
      </c>
      <c r="Q53" s="164">
        <f t="shared" si="21"/>
        <v>2604781.5099999998</v>
      </c>
      <c r="R53" s="29">
        <f t="shared" si="1"/>
        <v>1338.5094608855386</v>
      </c>
      <c r="S53" s="5">
        <f>SUM($Q$7:$Q53)/T53</f>
        <v>2259859.0631914902</v>
      </c>
      <c r="T53" s="18">
        <v>47</v>
      </c>
      <c r="U53" s="138"/>
      <c r="V53" s="131"/>
      <c r="W53" s="105"/>
      <c r="X53" s="217"/>
      <c r="Y53" s="181">
        <f t="shared" si="15"/>
        <v>-2595494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2"/>
        <v>0</v>
      </c>
      <c r="O54" s="67">
        <f t="shared" si="3"/>
        <v>2098210.9475000007</v>
      </c>
      <c r="P54" s="7">
        <f t="shared" si="6"/>
        <v>100714125.48000003</v>
      </c>
      <c r="Q54" s="164">
        <f>Q53+N54</f>
        <v>2604781.5099999998</v>
      </c>
      <c r="R54" s="29">
        <f t="shared" si="1"/>
        <v>1342.7656440645846</v>
      </c>
      <c r="S54" s="5">
        <f>SUM($Q$7:$Q54)/T54</f>
        <v>2267044.9475000012</v>
      </c>
      <c r="T54" s="18">
        <v>48</v>
      </c>
      <c r="U54" s="138"/>
      <c r="V54" s="131"/>
      <c r="W54" s="105"/>
      <c r="X54" s="217"/>
      <c r="Y54" s="181">
        <f t="shared" si="15"/>
        <v>-2595494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4">+H55+I55+J55</f>
        <v>0</v>
      </c>
      <c r="L55" s="171"/>
      <c r="M55" s="153"/>
      <c r="N55" s="149">
        <f t="shared" ref="N55:N56" si="25">L55+K55+G55+M55</f>
        <v>0</v>
      </c>
      <c r="O55" s="67">
        <f t="shared" ref="O55:O56" si="26">P55/T55</f>
        <v>2148959.8539583343</v>
      </c>
      <c r="P55" s="7">
        <f t="shared" si="6"/>
        <v>103150072.99000004</v>
      </c>
      <c r="Q55" s="164">
        <f t="shared" ref="Q55:Q56" si="27">Q54+N55</f>
        <v>2604781.5099999998</v>
      </c>
      <c r="R55" s="29">
        <f t="shared" si="1"/>
        <v>1374.9074410120795</v>
      </c>
      <c r="S55" s="5">
        <f>SUM($Q$7:$Q55)/T55</f>
        <v>2321311.2289583343</v>
      </c>
      <c r="T55" s="18">
        <v>48</v>
      </c>
      <c r="U55" s="138"/>
      <c r="V55" s="131"/>
      <c r="W55" s="105"/>
      <c r="X55" s="217"/>
      <c r="Y55" s="181">
        <f t="shared" ref="Y55:Y56" si="28">Y54-K55-L55</f>
        <v>-2595494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4"/>
        <v>0</v>
      </c>
      <c r="L56" s="171"/>
      <c r="M56" s="153"/>
      <c r="N56" s="149">
        <f t="shared" si="25"/>
        <v>0</v>
      </c>
      <c r="O56" s="67">
        <f t="shared" si="26"/>
        <v>2199708.7604166674</v>
      </c>
      <c r="P56" s="7">
        <f t="shared" si="6"/>
        <v>105586020.50000004</v>
      </c>
      <c r="Q56" s="164">
        <f t="shared" si="27"/>
        <v>2604781.5099999998</v>
      </c>
      <c r="R56" s="29">
        <f t="shared" si="1"/>
        <v>1407.0492379595744</v>
      </c>
      <c r="S56" s="5">
        <f>SUM($Q$7:$Q56)/T56</f>
        <v>2375577.5104166679</v>
      </c>
      <c r="T56" s="18">
        <v>48</v>
      </c>
      <c r="U56" s="138"/>
      <c r="V56" s="131"/>
      <c r="W56" s="105"/>
      <c r="X56" s="217"/>
      <c r="Y56" s="181">
        <f t="shared" si="28"/>
        <v>-2595494</v>
      </c>
      <c r="Z56" s="217"/>
      <c r="AD56" s="1"/>
      <c r="AE56" s="1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6" thickBot="1">
      <c r="D63" s="140" t="s">
        <v>46</v>
      </c>
      <c r="E63" s="145"/>
      <c r="F63" s="146"/>
      <c r="G63" s="158">
        <f>'DEC 2025'!Y54</f>
        <v>-2604179</v>
      </c>
    </row>
    <row r="64" spans="2:31" ht="12.6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86"/>
  <sheetViews>
    <sheetView topLeftCell="A5769" workbookViewId="0">
      <selection activeCell="D5786" sqref="D5786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2025-12-30T10:31:24Z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